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C15" i="1" s="1"/>
  <c r="F14" i="1"/>
  <c r="G14" i="1" s="1"/>
  <c r="B14" i="1"/>
  <c r="D13" i="1"/>
  <c r="E13" i="1" s="1"/>
  <c r="D12" i="1"/>
  <c r="E12" i="1" s="1"/>
  <c r="F11" i="1"/>
  <c r="G11" i="1" s="1"/>
  <c r="B11" i="1"/>
  <c r="C11" i="1" s="1"/>
  <c r="F10" i="1"/>
  <c r="D10" i="1"/>
  <c r="B10" i="1"/>
  <c r="H10" i="1" s="1"/>
  <c r="E10" i="1" s="1"/>
  <c r="F9" i="1"/>
  <c r="D9" i="1"/>
  <c r="H9" i="1" s="1"/>
  <c r="B9" i="1"/>
  <c r="F8" i="1"/>
  <c r="D8" i="1"/>
  <c r="D14" i="1" s="1"/>
  <c r="E14" i="1" s="1"/>
  <c r="B8" i="1"/>
  <c r="F7" i="1"/>
  <c r="D7" i="1"/>
  <c r="B7" i="1"/>
  <c r="F6" i="1"/>
  <c r="F12" i="1" s="1"/>
  <c r="G12" i="1" s="1"/>
  <c r="D6" i="1"/>
  <c r="B6" i="1"/>
  <c r="B12" i="1" s="1"/>
  <c r="F5" i="1"/>
  <c r="D5" i="1"/>
  <c r="H5" i="1" s="1"/>
  <c r="B5" i="1"/>
  <c r="G9" i="1" l="1"/>
  <c r="C9" i="1"/>
  <c r="G10" i="1"/>
  <c r="G5" i="1"/>
  <c r="C5" i="1"/>
  <c r="H14" i="1"/>
  <c r="H12" i="1"/>
  <c r="C12" i="1"/>
  <c r="E9" i="1"/>
  <c r="H7" i="1"/>
  <c r="E7" i="1" s="1"/>
  <c r="C10" i="1"/>
  <c r="D11" i="1"/>
  <c r="E11" i="1" s="1"/>
  <c r="H11" i="1"/>
  <c r="B13" i="1"/>
  <c r="F13" i="1"/>
  <c r="G13" i="1" s="1"/>
  <c r="C14" i="1"/>
  <c r="D15" i="1"/>
  <c r="E15" i="1" s="1"/>
  <c r="E5" i="1"/>
  <c r="H8" i="1"/>
  <c r="E8" i="1" s="1"/>
  <c r="H6" i="1"/>
  <c r="E6" i="1" s="1"/>
  <c r="G6" i="1" l="1"/>
  <c r="C6" i="1"/>
  <c r="H15" i="1"/>
  <c r="H13" i="1"/>
  <c r="C13" i="1"/>
  <c r="C7" i="1"/>
  <c r="G8" i="1"/>
  <c r="C8" i="1"/>
  <c r="G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<sst xmlns="http://schemas.openxmlformats.org/spreadsheetml/2006/main" count="33" uniqueCount="25">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</sst>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48200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4687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57903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37787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12917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148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286</v>
          </cell>
          <cell r="S56">
            <v>1194</v>
          </cell>
          <cell r="T56">
            <v>42278</v>
          </cell>
          <cell r="U56">
            <v>0</v>
          </cell>
          <cell r="V56">
            <v>1194</v>
          </cell>
          <cell r="W56">
            <v>1194</v>
          </cell>
        </row>
        <row r="57">
          <cell r="P57">
            <v>42309</v>
          </cell>
          <cell r="Q57">
            <v>8</v>
          </cell>
          <cell r="R57">
            <v>4</v>
          </cell>
          <cell r="S57">
            <v>12</v>
          </cell>
          <cell r="T57">
            <v>42309</v>
          </cell>
          <cell r="U57">
            <v>0</v>
          </cell>
          <cell r="V57">
            <v>12</v>
          </cell>
          <cell r="W57">
            <v>12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6929</v>
          </cell>
          <cell r="S8">
            <v>33</v>
          </cell>
          <cell r="T8">
            <v>26456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F11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48200</v>
      </c>
      <c r="C5" s="16">
        <f>B5/H5</f>
        <v>0.72664777181450879</v>
      </c>
      <c r="D5" s="15">
        <f>[1]FilingSeason!O21</f>
        <v>10023</v>
      </c>
      <c r="E5" s="16">
        <f>D5/H5</f>
        <v>0.15110353976964361</v>
      </c>
      <c r="F5" s="15">
        <f>[1]FilingSeason!O3</f>
        <v>8109</v>
      </c>
      <c r="G5" s="16">
        <f>F5/H5</f>
        <v>0.12224868841584756</v>
      </c>
      <c r="H5" s="17">
        <f>B5+D5+F5</f>
        <v>66332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-2058</v>
      </c>
      <c r="C11" s="21">
        <f>B11/B5</f>
        <v>-4.2697095435684645E-2</v>
      </c>
      <c r="D11" s="20">
        <f>D5-D6</f>
        <v>-197</v>
      </c>
      <c r="E11" s="21">
        <f>D11/D5</f>
        <v>-1.9654793973860121E-2</v>
      </c>
      <c r="F11" s="20">
        <f>F5-F6</f>
        <v>1863</v>
      </c>
      <c r="G11" s="21">
        <f>F11/F5</f>
        <v>0.2297447280799112</v>
      </c>
      <c r="H11" s="22">
        <f t="shared" si="3"/>
        <v>-392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26456</v>
      </c>
      <c r="C24" s="54">
        <f>[1]Certificates!U8</f>
        <v>363</v>
      </c>
      <c r="D24" s="55">
        <f t="shared" si="5"/>
        <v>26819</v>
      </c>
      <c r="E24" s="56">
        <f>[1]Certificates!Q8</f>
        <v>2015</v>
      </c>
      <c r="F24" s="57">
        <f>[1]Certificates!R8</f>
        <v>6929</v>
      </c>
      <c r="G24" s="57">
        <f>[1]Certificates!S8</f>
        <v>33</v>
      </c>
      <c r="H24" s="58">
        <f t="shared" si="4"/>
        <v>6962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4687</v>
      </c>
      <c r="F28" s="70">
        <f>[1]Creations!B3/[1]Creations!$D4</f>
        <v>8.0945719565480204E-2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1.7270262335284872E-5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37787</v>
      </c>
      <c r="F30" s="70">
        <f>[1]Creations!B5/[1]Creations!$D4</f>
        <v>0.65259140286340944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12917</v>
      </c>
      <c r="F31" s="70">
        <f>[1]Creations!B6/[1]Creations!$D4</f>
        <v>0.22307997858487472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148</v>
      </c>
      <c r="F32" s="70">
        <f>[1]Creations!B7/[1]Creations!$D4</f>
        <v>2.5559988256221612E-3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1.7270262335284872E-4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2297</v>
      </c>
      <c r="F34" s="70">
        <f>[1]Creations!B9/[1]Creations!$D4</f>
        <v>3.9669792584149356E-2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1.2089183634699411E-4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3.6267550904098235E-4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908</v>
      </c>
      <c r="C92" s="75">
        <f>[1]Creations!R56</f>
        <v>286</v>
      </c>
      <c r="D92" s="75">
        <f>[1]Creations!S56</f>
        <v>1194</v>
      </c>
      <c r="E92" s="74">
        <f>[1]Creations!T56</f>
        <v>42278</v>
      </c>
      <c r="F92" s="75">
        <f>[1]Creations!U56</f>
        <v>0</v>
      </c>
      <c r="G92" s="75">
        <f>[1]Creations!V56</f>
        <v>1194</v>
      </c>
      <c r="H92" s="75">
        <f>[1]Creations!W56</f>
        <v>1194</v>
      </c>
    </row>
    <row r="93" spans="1:8" x14ac:dyDescent="0.25">
      <c r="A93" s="74">
        <f>[1]Creations!P57</f>
        <v>42309</v>
      </c>
      <c r="B93" s="75">
        <f>[1]Creations!Q57</f>
        <v>8</v>
      </c>
      <c r="C93" s="75">
        <f>[1]Creations!R57</f>
        <v>4</v>
      </c>
      <c r="D93" s="75">
        <f>[1]Creations!S57</f>
        <v>12</v>
      </c>
      <c r="E93" s="74">
        <f>[1]Creations!T57</f>
        <v>42309</v>
      </c>
      <c r="F93" s="75">
        <f>[1]Creations!U57</f>
        <v>0</v>
      </c>
      <c r="G93" s="75">
        <f>[1]Creations!V57</f>
        <v>12</v>
      </c>
      <c r="H93" s="75">
        <f>[1]Creations!W57</f>
        <v>12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2015-11-02T12:48:56Z</dcterms:created>
  <dcterms:modified xsi:type="dcterms:W3CDTF">2015-11-02T12:49:14Z</dcterms:modified>
</cp:coreProperties>
</file>